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22" sheetId="1" r:id="rId1"/>
  </sheets>
  <externalReferences>
    <externalReference r:id="rId2"/>
  </externalReferences>
  <definedNames>
    <definedName name="Z_6E36EA37_049E_4FAE_B719_2847CD16F858_.wvu.Cols" localSheetId="0" hidden="1">Козл.22!$F:$H,Козл.22!$L:$O</definedName>
    <definedName name="Z_6E36EA37_049E_4FAE_B719_2847CD16F858_.wvu.Rows" localSheetId="0" hidden="1">Козл.22!$42:$45</definedName>
    <definedName name="Z_73C0D023_21BD_4441_8EFA_957546C15799_.wvu.Cols" localSheetId="0" hidden="1">Козл.22!$F:$H,Козл.22!$L:$O</definedName>
    <definedName name="Z_73C0D023_21BD_4441_8EFA_957546C15799_.wvu.Rows" localSheetId="0" hidden="1">Козл.22!$42:$45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I25" s="1"/>
  <c r="F28"/>
  <c r="O27"/>
  <c r="M27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E3"/>
  <c r="I50" l="1"/>
  <c r="I54" s="1"/>
  <c r="I57" s="1"/>
  <c r="F54"/>
  <c r="F57" s="1"/>
  <c r="H31"/>
  <c r="H49"/>
  <c r="G49"/>
  <c r="H27"/>
  <c r="H34"/>
  <c r="H36"/>
  <c r="H38"/>
  <c r="G33"/>
  <c r="H33" s="1"/>
  <c r="G42"/>
  <c r="H42" s="1"/>
  <c r="G44"/>
  <c r="H44" s="1"/>
  <c r="G27"/>
  <c r="G28"/>
  <c r="H28" s="1"/>
  <c r="G29"/>
  <c r="H29" s="1"/>
  <c r="G30"/>
  <c r="H30" s="1"/>
  <c r="G31"/>
  <c r="G32"/>
  <c r="H32" s="1"/>
  <c r="G34"/>
  <c r="G35"/>
  <c r="H35" s="1"/>
  <c r="G36"/>
  <c r="G37"/>
  <c r="H37" s="1"/>
  <c r="G38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H26" l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<sst xmlns="http://schemas.openxmlformats.org/spreadsheetml/2006/main" count="65" uniqueCount="54">
  <si>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ул.Козловская,22</t>
  </si>
  <si>
    <t xml:space="preserve">Площадь помещений в доме: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</si>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</sst>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380.88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380.88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104452.14</v>
      </c>
      <c r="F10" s="25"/>
      <c r="G10" s="23"/>
      <c r="H10" s="23"/>
      <c r="I10" s="25">
        <v>101255.51</v>
      </c>
      <c r="J10" s="26">
        <v>24484.02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23620.880000000001</v>
      </c>
      <c r="F12" s="25"/>
      <c r="G12" s="23"/>
      <c r="H12" s="23"/>
      <c r="I12" s="25">
        <v>21399.71</v>
      </c>
      <c r="J12" s="26">
        <v>8230.4599999999991</v>
      </c>
    </row>
    <row r="13" spans="1:10" ht="15" customHeight="1">
      <c r="A13" s="68" t="s">
        <v>16</v>
      </c>
      <c r="B13" s="69"/>
      <c r="C13" s="69"/>
      <c r="D13" s="70"/>
      <c r="E13" s="25">
        <v>33593.360000000001</v>
      </c>
      <c r="F13" s="25"/>
      <c r="G13" s="23"/>
      <c r="H13" s="23"/>
      <c r="I13" s="25">
        <v>30552.69</v>
      </c>
      <c r="J13" s="26">
        <v>11663.96</v>
      </c>
    </row>
    <row r="14" spans="1:10" ht="14.45" customHeight="1">
      <c r="A14" s="61" t="s">
        <v>17</v>
      </c>
      <c r="B14" s="61"/>
      <c r="C14" s="61"/>
      <c r="D14" s="61"/>
      <c r="E14" s="25">
        <v>52138.63</v>
      </c>
      <c r="F14" s="25"/>
      <c r="G14" s="23"/>
      <c r="H14" s="23"/>
      <c r="I14" s="25">
        <v>40890.370000000003</v>
      </c>
      <c r="J14" s="26">
        <v>24600.95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21" customHeight="1">
      <c r="A16" s="74" t="s">
        <v>19</v>
      </c>
      <c r="B16" s="75"/>
      <c r="C16" s="75"/>
      <c r="D16" s="76"/>
      <c r="E16" s="25">
        <v>58366.15</v>
      </c>
      <c r="F16" s="25"/>
      <c r="G16" s="23"/>
      <c r="H16" s="23"/>
      <c r="I16" s="25">
        <v>57747.95</v>
      </c>
      <c r="J16" s="26">
        <v>14118.96</v>
      </c>
    </row>
    <row r="17" spans="1:15" ht="15.75">
      <c r="A17" s="61" t="s">
        <v>20</v>
      </c>
      <c r="B17" s="61"/>
      <c r="C17" s="61"/>
      <c r="D17" s="61"/>
      <c r="E17" s="25">
        <v>6033</v>
      </c>
      <c r="F17" s="25"/>
      <c r="G17" s="23"/>
      <c r="H17" s="23"/>
      <c r="I17" s="25">
        <v>5885.85</v>
      </c>
      <c r="J17" s="26">
        <v>1438.18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332.64</v>
      </c>
      <c r="F21" s="25"/>
      <c r="G21" s="23"/>
      <c r="H21" s="23"/>
      <c r="I21" s="25">
        <v>315.63</v>
      </c>
      <c r="J21" s="26">
        <v>94.02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-30138.94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7696.0300000000007</v>
      </c>
      <c r="L25" s="88">
        <f>SUM(L27:L31)</f>
        <v>8829.2800000000007</v>
      </c>
      <c r="M25" s="88">
        <f t="shared" ref="M25:O25" si="0">SUM(M27:M31)</f>
        <v>10418.5504</v>
      </c>
      <c r="N25" s="88">
        <f t="shared" si="0"/>
        <v>0</v>
      </c>
      <c r="O25" s="88">
        <f t="shared" si="0"/>
        <v>0</v>
      </c>
    </row>
    <row r="26" spans="1:15" ht="32.2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1010.98</v>
      </c>
      <c r="L27" s="42">
        <v>1383.43</v>
      </c>
      <c r="M27" s="42">
        <f t="shared" ref="M27:M31" si="3">L27*118%</f>
        <v>1632.4474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256.8</v>
      </c>
      <c r="L28" s="42">
        <v>416.29</v>
      </c>
      <c r="M28" s="42">
        <f t="shared" si="3"/>
        <v>491.22219999999999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1632.24</v>
      </c>
      <c r="L29" s="42">
        <v>3110.5</v>
      </c>
      <c r="M29" s="42">
        <f t="shared" si="3"/>
        <v>3670.39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915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3881.01</v>
      </c>
      <c r="L31" s="42">
        <v>3919.06</v>
      </c>
      <c r="M31" s="42">
        <f t="shared" si="3"/>
        <v>4624.4907999999996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17268.640000000003</v>
      </c>
      <c r="L32" s="88">
        <f>SUM(L34:L38)</f>
        <v>3878.04</v>
      </c>
      <c r="M32" s="88">
        <f t="shared" ref="M32:O32" si="6">SUM(M34:M38)</f>
        <v>4576.0871999999999</v>
      </c>
      <c r="N32" s="88">
        <f t="shared" si="6"/>
        <v>5428.3399999999992</v>
      </c>
      <c r="O32" s="88">
        <f t="shared" si="6"/>
        <v>5462.9728092000005</v>
      </c>
    </row>
    <row r="33" spans="1:15" ht="32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11091.79</v>
      </c>
      <c r="L34" s="42">
        <v>1319.02</v>
      </c>
      <c r="M34" s="42">
        <f t="shared" ref="M34:M38" si="7">L34*118%</f>
        <v>1556.4435999999998</v>
      </c>
      <c r="N34" s="42">
        <v>3735.6</v>
      </c>
      <c r="O34" s="42">
        <f t="shared" ref="O34:O38" si="8">N34*$O$23</f>
        <v>3759.4331280000001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2419.29</v>
      </c>
      <c r="L35" s="42">
        <v>397.25</v>
      </c>
      <c r="M35" s="42">
        <f t="shared" si="7"/>
        <v>468.755</v>
      </c>
      <c r="N35" s="42">
        <v>754.59</v>
      </c>
      <c r="O35" s="42">
        <f t="shared" si="8"/>
        <v>759.40428420000012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252.28</v>
      </c>
      <c r="L36" s="42">
        <v>0</v>
      </c>
      <c r="M36" s="42">
        <f t="shared" si="7"/>
        <v>0</v>
      </c>
      <c r="N36" s="42">
        <v>120</v>
      </c>
      <c r="O36" s="42">
        <f>N36*$O$23</f>
        <v>120.76560000000001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689</v>
      </c>
      <c r="M37" s="42">
        <f t="shared" si="7"/>
        <v>813.02</v>
      </c>
      <c r="N37" s="43">
        <v>0</v>
      </c>
      <c r="O37" s="42">
        <f t="shared" si="8"/>
        <v>0</v>
      </c>
    </row>
    <row r="38" spans="1:15" ht="46.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3505.28</v>
      </c>
      <c r="L38" s="42">
        <v>1472.77</v>
      </c>
      <c r="M38" s="42">
        <f t="shared" si="7"/>
        <v>1737.8685999999998</v>
      </c>
      <c r="N38" s="42">
        <v>818.15</v>
      </c>
      <c r="O38" s="42">
        <f t="shared" si="8"/>
        <v>823.36979700000006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17853.04</v>
      </c>
      <c r="L39" s="46">
        <f>SUM(L40:L48)</f>
        <v>31541.15</v>
      </c>
      <c r="M39" s="46">
        <f t="shared" ref="M39:O39" si="10">SUM(M40:M48)</f>
        <v>37218.556999999993</v>
      </c>
      <c r="N39" s="46">
        <f t="shared" si="10"/>
        <v>15853.34</v>
      </c>
      <c r="O39" s="46">
        <f t="shared" si="10"/>
        <v>15954.484309200003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12196.78</v>
      </c>
      <c r="L40" s="42">
        <v>41.53</v>
      </c>
      <c r="M40" s="42">
        <f t="shared" ref="M40:M48" si="11">L40*118%</f>
        <v>49.005400000000002</v>
      </c>
      <c r="N40" s="42">
        <v>10992.51</v>
      </c>
      <c r="O40" s="42">
        <f t="shared" ref="O40:O45" si="12">N40*$O$23</f>
        <v>11062.642213800002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2459.15</v>
      </c>
      <c r="L41" s="42">
        <v>12.26</v>
      </c>
      <c r="M41" s="42">
        <f t="shared" si="11"/>
        <v>14.466799999999999</v>
      </c>
      <c r="N41" s="42">
        <v>2212.59</v>
      </c>
      <c r="O41" s="42">
        <f t="shared" si="12"/>
        <v>2226.7063242000004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96.26</v>
      </c>
      <c r="L46" s="42">
        <v>5.0199999999999996</v>
      </c>
      <c r="M46" s="42">
        <f t="shared" si="11"/>
        <v>5.9235999999999995</v>
      </c>
      <c r="N46" s="42">
        <v>91.8</v>
      </c>
      <c r="O46" s="42">
        <f>N46*$O$23</f>
        <v>92.385683999999998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484.78</v>
      </c>
      <c r="L47" s="42">
        <v>18548.259999999998</v>
      </c>
      <c r="M47" s="42">
        <f t="shared" si="11"/>
        <v>21886.946799999998</v>
      </c>
      <c r="N47" s="43">
        <v>0</v>
      </c>
      <c r="O47" s="42">
        <f t="shared" ref="O47:O48" si="13">N47*$O$23</f>
        <v>0</v>
      </c>
    </row>
    <row r="48" spans="1:15" ht="45.7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2616.0700000000002</v>
      </c>
      <c r="L48" s="42">
        <v>12934.08</v>
      </c>
      <c r="M48" s="42">
        <f t="shared" si="11"/>
        <v>15262.214399999999</v>
      </c>
      <c r="N48" s="42">
        <v>2556.44</v>
      </c>
      <c r="O48" s="42">
        <f t="shared" si="13"/>
        <v>2572.7500872000001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35.53</v>
      </c>
      <c r="L49" s="42">
        <v>33.450000000000003</v>
      </c>
      <c r="M49" s="42">
        <f>L49*118%</f>
        <v>39.471000000000004</v>
      </c>
      <c r="N49" s="42">
        <v>53.44</v>
      </c>
      <c r="O49" s="42">
        <f>N49*$O$23+0.07</f>
        <v>53.8509472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42853.240000000005</v>
      </c>
      <c r="J50" s="27"/>
      <c r="L50" s="47">
        <f>L25+L32+L39+L49</f>
        <v>44281.919999999998</v>
      </c>
      <c r="M50" s="47">
        <f t="shared" ref="M50:O50" si="14">M25+M32+M39+M49</f>
        <v>52252.665599999993</v>
      </c>
      <c r="N50" s="47">
        <f t="shared" si="14"/>
        <v>21335.119999999999</v>
      </c>
      <c r="O50" s="47">
        <f t="shared" si="14"/>
        <v>21471.308065600002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7806.19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5220.72</v>
      </c>
      <c r="L52" s="42"/>
      <c r="M52" s="42"/>
      <c r="N52" s="42"/>
      <c r="O52" s="42"/>
    </row>
    <row r="53" spans="1:15" ht="18.7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1835.49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57715.640000000007</v>
      </c>
      <c r="L54" s="47">
        <f t="shared" ref="L54:O54" si="15">L50</f>
        <v>44281.919999999998</v>
      </c>
      <c r="M54" s="47">
        <f t="shared" si="15"/>
        <v>52252.665599999993</v>
      </c>
      <c r="N54" s="47">
        <f t="shared" si="15"/>
        <v>21335.119999999999</v>
      </c>
      <c r="O54" s="47">
        <f t="shared" si="15"/>
        <v>21471.308065600002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58366.15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57747.95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-29488.430000000004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Козл.22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2013-05-24T09:28:28Z</dcterms:created>
  <dcterms:modified xsi:type="dcterms:W3CDTF">2014-05-12T11:46:15Z</dcterms:modified>
</cp:coreProperties>
</file>